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79FFB5F-9955-42A7-A69B-45B19B284C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SHERINV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3"/>
  <c r="A7" i="4"/>
  <c r="A13" i="4"/>
  <c r="D12" i="3"/>
  <c r="A10" i="4"/>
  <c r="D4" i="3"/>
  <c r="D4" i="4"/>
  <c r="A6" i="2"/>
  <c r="A16" i="4"/>
  <c r="A7" i="5" l="1"/>
  <c r="A8" i="5" s="1"/>
  <c r="B6" i="5"/>
  <c r="B8" i="5" l="1"/>
  <c r="A9" i="5"/>
  <c r="B7" i="5"/>
  <c r="A10" i="5" l="1"/>
  <c r="B9" i="5"/>
  <c r="B10" i="5" l="1"/>
  <c r="A11" i="5"/>
  <c r="A12" i="5" l="1"/>
  <c r="B11" i="5"/>
  <c r="A13" i="5" l="1"/>
  <c r="B12" i="5"/>
  <c r="A14" i="5" l="1"/>
  <c r="B13" i="5"/>
  <c r="B14" i="5" l="1"/>
  <c r="A15" i="5"/>
  <c r="A16" i="5" l="1"/>
  <c r="B15" i="5"/>
  <c r="B16" i="5" l="1"/>
  <c r="A17" i="5"/>
  <c r="A18" i="5" l="1"/>
  <c r="B17" i="5"/>
  <c r="B18" i="5" l="1"/>
  <c r="A19" i="5"/>
  <c r="B19" i="5" l="1"/>
  <c r="A20" i="5"/>
  <c r="A21" i="5" l="1"/>
  <c r="B20" i="5"/>
  <c r="A22" i="5" l="1"/>
  <c r="B21" i="5"/>
  <c r="B22" i="5" l="1"/>
  <c r="A23" i="5"/>
  <c r="A24" i="5" l="1"/>
  <c r="B23" i="5"/>
  <c r="B24" i="5" l="1"/>
  <c r="A25" i="5"/>
  <c r="A26" i="5" l="1"/>
  <c r="B25" i="5"/>
  <c r="B26" i="5" l="1"/>
  <c r="A27" i="5"/>
  <c r="A28" i="5" l="1"/>
  <c r="B27" i="5"/>
  <c r="A29" i="5" l="1"/>
  <c r="B28" i="5"/>
  <c r="A30" i="5" l="1"/>
  <c r="B29" i="5"/>
  <c r="B30" i="5" l="1"/>
  <c r="A31" i="5"/>
  <c r="A32" i="5" l="1"/>
  <c r="B31" i="5"/>
  <c r="A33" i="5" l="1"/>
  <c r="B32" i="5"/>
  <c r="A34" i="5" l="1"/>
  <c r="B33" i="5"/>
  <c r="B34" i="5" l="1"/>
  <c r="A35" i="5"/>
  <c r="B35" i="5" l="1"/>
  <c r="A36" i="5"/>
  <c r="A37" i="5" l="1"/>
  <c r="B36" i="5"/>
  <c r="A38" i="5" l="1"/>
  <c r="B37" i="5"/>
  <c r="B38" i="5" l="1"/>
  <c r="A39" i="5"/>
  <c r="B39" i="5" l="1"/>
  <c r="A40" i="5"/>
  <c r="A41" i="5" l="1"/>
  <c r="B40" i="5"/>
  <c r="A42" i="5" l="1"/>
  <c r="B41" i="5"/>
  <c r="B42" i="5" l="1"/>
  <c r="A43" i="5"/>
  <c r="A44" i="5" l="1"/>
  <c r="B43" i="5"/>
  <c r="A45" i="5" l="1"/>
  <c r="B44" i="5"/>
  <c r="A46" i="5" l="1"/>
  <c r="B46" i="5" s="1"/>
  <c r="B45" i="5"/>
  <c r="B12" i="4" l="1"/>
  <c r="B9" i="4"/>
  <c r="B6" i="4"/>
  <c r="B15" i="4" s="1"/>
  <c r="C4" i="4"/>
  <c r="C12" i="3"/>
  <c r="A11" i="3"/>
  <c r="B6" i="3"/>
  <c r="C4" i="3"/>
  <c r="B5" i="2"/>
  <c r="A47" i="1" l="1"/>
  <c r="A48" i="1"/>
  <c r="A49" i="1"/>
  <c r="A50" i="1"/>
</calcChain>
</file>

<file path=xl/sharedStrings.xml><?xml version="1.0" encoding="utf-8"?>
<sst xmlns="http://schemas.openxmlformats.org/spreadsheetml/2006/main" count="73" uniqueCount="64">
  <si>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y is non-numeric.</t>
    </r>
  </si>
  <si>
    <t>Errors Using FISHERINV Function</t>
  </si>
  <si>
    <t>FISHER on the transformation must return x.</t>
  </si>
  <si>
    <t>Using TANH:</t>
  </si>
  <si>
    <t>By Formula:</t>
  </si>
  <si>
    <t>The value transformed:-</t>
  </si>
  <si>
    <t>The value for transformation</t>
  </si>
  <si>
    <t>Formula for test</t>
  </si>
  <si>
    <t>Validation Backup
Conditionally formatted test</t>
  </si>
  <si>
    <t>User Inputs</t>
  </si>
  <si>
    <t>Arguments</t>
  </si>
  <si>
    <t>Condition Test 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</si>
  <si>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</si>
  <si>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</si>
  <si>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</si>
  <si>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</si>
  <si>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</si>
  <si>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</si>
  <si>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The FISHER transformation</t>
  </si>
  <si>
    <t>Index of Examples</t>
  </si>
  <si>
    <t>=TANH(y)</t>
  </si>
  <si>
    <t>Or Using TANH Function</t>
  </si>
  <si>
    <t>=(EXP(2*y)-1)/(EXP(2*y)+1)</t>
  </si>
  <si>
    <t>Or in Excel linear form:</t>
  </si>
  <si>
    <t xml:space="preserve">The inverse of the Fisher transformation is: </t>
  </si>
  <si>
    <t>Equations / Formulas</t>
  </si>
  <si>
    <t>Must be numbers or a reference to a range containing numbers.</t>
  </si>
  <si>
    <t>A FISHER transformation</t>
  </si>
  <si>
    <t>Required.</t>
  </si>
  <si>
    <t>y</t>
  </si>
  <si>
    <t>Argument Notes</t>
  </si>
  <si>
    <t>Description</t>
  </si>
  <si>
    <t>Type</t>
  </si>
  <si>
    <t>Name</t>
  </si>
  <si>
    <t>Arguments:</t>
  </si>
  <si>
    <r>
      <t>=FISHER(</t>
    </r>
    <r>
      <rPr>
        <b/>
        <sz val="10"/>
        <color rgb="FFFF0000"/>
        <rFont val="Arial"/>
        <family val="2"/>
      </rPr>
      <t>y</t>
    </r>
    <r>
      <rPr>
        <sz val="10"/>
        <rFont val="Arial"/>
        <family val="2"/>
      </rPr>
      <t>)</t>
    </r>
  </si>
  <si>
    <t>Syntax:</t>
  </si>
  <si>
    <t>Use this function on the transformation to return the numeric value transformed.</t>
  </si>
  <si>
    <t>Hypotheses about the value of the population correlation coefficient ρ between variables X and Y can be tested using the Fisher transformation applied to the sample correlation coefficient</t>
  </si>
  <si>
    <t>This is one of the few statistical functions that was not replaced in 2010.</t>
  </si>
  <si>
    <t>The FISHER transformation produces a function that is normally distributed rather than skewed.</t>
  </si>
  <si>
    <t>Comment and additional examples especially welcome here.</t>
  </si>
  <si>
    <t>Comment</t>
  </si>
  <si>
    <t>Built in.</t>
  </si>
  <si>
    <t>Classification - Statistics &gt; Testing</t>
  </si>
  <si>
    <t>Classification, Source, History</t>
  </si>
  <si>
    <t>Returns the inverse of the Fisher transformation.</t>
  </si>
  <si>
    <t>FISHERINV</t>
  </si>
  <si>
    <t>Chart of FISHERINV(x)</t>
  </si>
  <si>
    <t>x</t>
  </si>
  <si>
    <t>Example 1:- Simple Example Of Use Of FISHERINV</t>
  </si>
  <si>
    <t>Example 2:- Validating Simple Example Of Use Of FISHERINV</t>
  </si>
  <si>
    <t>Example 3:- Crosscheck Of FISHERINV Function</t>
  </si>
  <si>
    <t>Example 4:- Tabulating And Charting Of FISHERINV Function</t>
  </si>
  <si>
    <t>Related / Similar And Frequently Used With Functions</t>
  </si>
  <si>
    <t>Related / Similar</t>
  </si>
  <si>
    <t>FISHER</t>
  </si>
  <si>
    <t>Returns the Fisher transformation at x.</t>
  </si>
  <si>
    <t>Examples of Use of FISHERINV</t>
  </si>
  <si>
    <t>File Creation Date : 19-Jun-2020</t>
  </si>
  <si>
    <t xml:space="preserve">Open the Excel help for this function. </t>
  </si>
  <si>
    <t>Double Click on FISHERINV and then click on the link</t>
  </si>
  <si>
    <t>Enter =FISHERINV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</si>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</sst>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0000"/>
    <numFmt numFmtId="166" formatCode="0.0000000"/>
  </numFmts>
  <fonts count="9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0" fillId="3" borderId="0" xfId="0" applyFill="1" applyProtection="1">
      <protection locked="0"/>
    </xf>
    <xf numFmtId="0" fontId="0" fillId="0" borderId="0" xfId="0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6" fillId="4" borderId="0" xfId="0" applyFont="1" applyFill="1" applyAlignment="1" applyProtection="1">
      <alignment vertical="center"/>
    </xf>
    <xf numFmtId="0" fontId="0" fillId="4" borderId="0" xfId="0" applyFill="1" applyProtection="1"/>
    <xf numFmtId="0" fontId="4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  <protection locked="0"/>
    </xf>
    <xf numFmtId="0" fontId="6" fillId="4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165" fontId="2" fillId="0" borderId="0" xfId="0" applyNumberFormat="1" applyFont="1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166" fontId="2" fillId="0" borderId="0" xfId="0" applyNumberFormat="1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2"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 of FISHERINV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4'!$B$5</c:f>
              <c:strCache>
                <c:ptCount val="1"/>
                <c:pt idx="0">
                  <c:v>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4'!$A$6:$A$46</c:f>
              <c:numCache>
                <c:formatCode>General</c:formatCode>
                <c:ptCount val="41"/>
                <c:pt idx="0">
                  <c:v>5</c:v>
                </c:pt>
                <c:pt idx="1">
                  <c:v>4.75</c:v>
                </c:pt>
                <c:pt idx="2">
                  <c:v>4.5</c:v>
                </c:pt>
                <c:pt idx="3">
                  <c:v>4.25</c:v>
                </c:pt>
                <c:pt idx="4">
                  <c:v>4</c:v>
                </c:pt>
                <c:pt idx="5">
                  <c:v>3.75</c:v>
                </c:pt>
                <c:pt idx="6">
                  <c:v>3.5</c:v>
                </c:pt>
                <c:pt idx="7">
                  <c:v>3.25</c:v>
                </c:pt>
                <c:pt idx="8">
                  <c:v>3</c:v>
                </c:pt>
                <c:pt idx="9">
                  <c:v>2.75</c:v>
                </c:pt>
                <c:pt idx="10">
                  <c:v>2.5</c:v>
                </c:pt>
                <c:pt idx="11">
                  <c:v>2.25</c:v>
                </c:pt>
                <c:pt idx="12">
                  <c:v>2</c:v>
                </c:pt>
                <c:pt idx="13">
                  <c:v>1.75</c:v>
                </c:pt>
                <c:pt idx="14">
                  <c:v>1.5</c:v>
                </c:pt>
                <c:pt idx="15">
                  <c:v>1.25</c:v>
                </c:pt>
                <c:pt idx="16">
                  <c:v>1</c:v>
                </c:pt>
                <c:pt idx="17">
                  <c:v>0.75</c:v>
                </c:pt>
                <c:pt idx="18">
                  <c:v>0.5</c:v>
                </c:pt>
                <c:pt idx="19">
                  <c:v>0.25</c:v>
                </c:pt>
                <c:pt idx="20">
                  <c:v>0</c:v>
                </c:pt>
                <c:pt idx="21">
                  <c:v>-0.25</c:v>
                </c:pt>
                <c:pt idx="22">
                  <c:v>-0.5</c:v>
                </c:pt>
                <c:pt idx="23">
                  <c:v>-0.75</c:v>
                </c:pt>
                <c:pt idx="24">
                  <c:v>-1</c:v>
                </c:pt>
                <c:pt idx="25">
                  <c:v>-1.25</c:v>
                </c:pt>
                <c:pt idx="26">
                  <c:v>-1.5</c:v>
                </c:pt>
                <c:pt idx="27">
                  <c:v>-1.75</c:v>
                </c:pt>
                <c:pt idx="28">
                  <c:v>-2</c:v>
                </c:pt>
                <c:pt idx="29">
                  <c:v>-2.25</c:v>
                </c:pt>
                <c:pt idx="30">
                  <c:v>-2.5</c:v>
                </c:pt>
                <c:pt idx="31">
                  <c:v>-2.75</c:v>
                </c:pt>
                <c:pt idx="32">
                  <c:v>-3</c:v>
                </c:pt>
                <c:pt idx="33">
                  <c:v>-3.25</c:v>
                </c:pt>
                <c:pt idx="34">
                  <c:v>-3.5</c:v>
                </c:pt>
                <c:pt idx="35">
                  <c:v>-3.75</c:v>
                </c:pt>
                <c:pt idx="36">
                  <c:v>-4</c:v>
                </c:pt>
                <c:pt idx="37">
                  <c:v>-4.25</c:v>
                </c:pt>
                <c:pt idx="38">
                  <c:v>-4.5</c:v>
                </c:pt>
                <c:pt idx="39">
                  <c:v>-4.75</c:v>
                </c:pt>
                <c:pt idx="40">
                  <c:v>-5</c:v>
                </c:pt>
              </c:numCache>
            </c:numRef>
          </c:cat>
          <c:val>
            <c:numRef>
              <c:f>'Example 4'!$B$6:$B$46</c:f>
              <c:numCache>
                <c:formatCode>0.0000000</c:formatCode>
                <c:ptCount val="41"/>
                <c:pt idx="0">
                  <c:v>0.99990920426259511</c:v>
                </c:pt>
                <c:pt idx="1">
                  <c:v>0.99985030754497872</c:v>
                </c:pt>
                <c:pt idx="2">
                  <c:v>0.99975321084802748</c:v>
                </c:pt>
                <c:pt idx="3">
                  <c:v>0.9995931460438896</c:v>
                </c:pt>
                <c:pt idx="4">
                  <c:v>0.99932929973906703</c:v>
                </c:pt>
                <c:pt idx="5">
                  <c:v>0.9988944427261528</c:v>
                </c:pt>
                <c:pt idx="6">
                  <c:v>0.99817789761119868</c:v>
                </c:pt>
                <c:pt idx="7">
                  <c:v>0.99699763548652598</c:v>
                </c:pt>
                <c:pt idx="8">
                  <c:v>0.99505475368673046</c:v>
                </c:pt>
                <c:pt idx="9">
                  <c:v>0.9918597245682077</c:v>
                </c:pt>
                <c:pt idx="10">
                  <c:v>0.98661429815143031</c:v>
                </c:pt>
                <c:pt idx="11">
                  <c:v>0.97802611473881362</c:v>
                </c:pt>
                <c:pt idx="12">
                  <c:v>0.9640275800758169</c:v>
                </c:pt>
                <c:pt idx="13">
                  <c:v>0.94137553849728739</c:v>
                </c:pt>
                <c:pt idx="14">
                  <c:v>0.9051482536448664</c:v>
                </c:pt>
                <c:pt idx="15">
                  <c:v>0.84828363995751288</c:v>
                </c:pt>
                <c:pt idx="16">
                  <c:v>0.76159415595576485</c:v>
                </c:pt>
                <c:pt idx="17">
                  <c:v>0.6351489523872873</c:v>
                </c:pt>
                <c:pt idx="18">
                  <c:v>0.46211715726000974</c:v>
                </c:pt>
                <c:pt idx="19">
                  <c:v>0.24491866240370913</c:v>
                </c:pt>
                <c:pt idx="20">
                  <c:v>0</c:v>
                </c:pt>
                <c:pt idx="21">
                  <c:v>-0.24491866240370913</c:v>
                </c:pt>
                <c:pt idx="22">
                  <c:v>-0.46211715726000974</c:v>
                </c:pt>
                <c:pt idx="23">
                  <c:v>-0.6351489523872873</c:v>
                </c:pt>
                <c:pt idx="24">
                  <c:v>-0.76159415595576485</c:v>
                </c:pt>
                <c:pt idx="25">
                  <c:v>-0.84828363995751288</c:v>
                </c:pt>
                <c:pt idx="26">
                  <c:v>-0.90514825364486651</c:v>
                </c:pt>
                <c:pt idx="27">
                  <c:v>-0.94137553849728728</c:v>
                </c:pt>
                <c:pt idx="28">
                  <c:v>-0.96402758007581679</c:v>
                </c:pt>
                <c:pt idx="29">
                  <c:v>-0.97802611473881373</c:v>
                </c:pt>
                <c:pt idx="30">
                  <c:v>-0.98661429815143042</c:v>
                </c:pt>
                <c:pt idx="31">
                  <c:v>-0.99185972456820781</c:v>
                </c:pt>
                <c:pt idx="32">
                  <c:v>-0.99505475368673058</c:v>
                </c:pt>
                <c:pt idx="33">
                  <c:v>-0.99699763548652598</c:v>
                </c:pt>
                <c:pt idx="34">
                  <c:v>-0.99817789761119879</c:v>
                </c:pt>
                <c:pt idx="35">
                  <c:v>-0.99889444272615291</c:v>
                </c:pt>
                <c:pt idx="36">
                  <c:v>-0.99932929973906715</c:v>
                </c:pt>
                <c:pt idx="37">
                  <c:v>-0.9995931460438896</c:v>
                </c:pt>
                <c:pt idx="38">
                  <c:v>-0.99975321084802748</c:v>
                </c:pt>
                <c:pt idx="39">
                  <c:v>-0.99985030754497883</c:v>
                </c:pt>
                <c:pt idx="40">
                  <c:v>-0.99990920426259511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6E-42C8-A885-A40CC524A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8576"/>
        <c:axId val="225622496"/>
      </c:lineChart>
      <c:catAx>
        <c:axId val="225618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2496"/>
        <c:crosses val="autoZero"/>
        <c:auto val="1"/>
        <c:lblAlgn val="ctr"/>
        <c:lblOffset val="100"/>
        <c:noMultiLvlLbl val="0"/>
      </c:catAx>
      <c:valAx>
        <c:axId val="225622496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The FISHER Transformation of 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32</xdr:row>
      <xdr:rowOff>85725</xdr:rowOff>
    </xdr:from>
    <xdr:ext cx="4219575" cy="6102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5" y="5267325"/>
              <a:ext cx="4219575" cy="61029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𝒚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𝒆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𝒚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den>
                    </m:f>
                    <m:r>
                      <a:rPr lang="en-AU" sz="1800" b="1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𝑬𝑿𝑷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𝒚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𝑬𝑿𝑷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𝒚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𝑻𝑨𝑵𝑯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5" y="5267325"/>
              <a:ext cx="4219575" cy="61029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𝒙=  (𝒆^𝟐𝒚−𝟏)/(𝒆^𝟐𝒚+𝟏)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(𝑬𝑿𝑷(𝟐𝒚)−𝟏)/(𝑬𝑿𝑷(𝟐𝒚)+𝟏)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=𝑻𝑨𝑵𝑯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533399</xdr:colOff>
      <xdr:row>5</xdr:row>
      <xdr:rowOff>76200</xdr:rowOff>
    </xdr:from>
    <xdr:to>
      <xdr:col>9</xdr:col>
      <xdr:colOff>533399</xdr:colOff>
      <xdr:row>35</xdr:row>
      <xdr:rowOff>38099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0.77905</cdr:x>
      <cdr:y>0.92293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95726" y="4448175"/>
          <a:ext cx="1104899" cy="37147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3">
    <tabColor rgb="FF00B0F0"/>
  </sheetPr>
  <dimension ref="A1:E5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47</v>
      </c>
      <c r="B1" s="28"/>
      <c r="C1" s="28"/>
      <c r="D1" s="29" t="s">
        <v>63</v>
      </c>
      <c r="E1" s="30"/>
    </row>
    <row r="2" spans="1:5" ht="15" customHeight="1" x14ac:dyDescent="0.2">
      <c r="A2" s="5"/>
      <c r="B2" s="5"/>
      <c r="C2" s="5"/>
      <c r="D2" s="6"/>
    </row>
    <row r="3" spans="1:5" ht="15.75" x14ac:dyDescent="0.25">
      <c r="A3" s="7" t="s">
        <v>31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46</v>
      </c>
      <c r="B4" s="5"/>
      <c r="C4" s="5"/>
      <c r="D4" s="10" t="s">
        <v>59</v>
      </c>
    </row>
    <row r="5" spans="1:5" x14ac:dyDescent="0.2">
      <c r="A5" s="11"/>
      <c r="B5" s="5"/>
      <c r="C5" s="5"/>
      <c r="D5" s="10"/>
    </row>
    <row r="6" spans="1:5" ht="15.75" x14ac:dyDescent="0.25">
      <c r="A6" s="7" t="s">
        <v>45</v>
      </c>
      <c r="B6" s="6"/>
      <c r="C6" s="6"/>
      <c r="D6" s="12" t="s">
        <v>60</v>
      </c>
    </row>
    <row r="7" spans="1:5" x14ac:dyDescent="0.2">
      <c r="A7" s="9"/>
      <c r="B7" s="6"/>
      <c r="C7" s="6"/>
      <c r="D7" s="10" t="s">
        <v>62</v>
      </c>
    </row>
    <row r="8" spans="1:5" x14ac:dyDescent="0.2">
      <c r="A8" s="9" t="s">
        <v>44</v>
      </c>
      <c r="B8" s="6"/>
      <c r="C8" s="6"/>
      <c r="D8" s="10" t="s">
        <v>61</v>
      </c>
    </row>
    <row r="9" spans="1:5" x14ac:dyDescent="0.2">
      <c r="A9" s="9"/>
      <c r="B9" s="6"/>
      <c r="C9" s="6"/>
      <c r="D9" s="10"/>
    </row>
    <row r="10" spans="1:5" x14ac:dyDescent="0.2">
      <c r="A10" s="9" t="s">
        <v>43</v>
      </c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6"/>
      <c r="C11" s="6"/>
      <c r="D11" s="10"/>
    </row>
    <row r="12" spans="1:5" ht="15.75" x14ac:dyDescent="0.25">
      <c r="A12" s="7" t="s">
        <v>42</v>
      </c>
      <c r="B12" s="5"/>
      <c r="C12" s="5"/>
      <c r="D12" s="10"/>
    </row>
    <row r="13" spans="1:5" ht="15.75" x14ac:dyDescent="0.25">
      <c r="A13" s="7"/>
      <c r="B13" s="5"/>
      <c r="C13" s="5"/>
      <c r="D13" s="10"/>
    </row>
    <row r="14" spans="1:5" x14ac:dyDescent="0.2">
      <c r="A14" s="13" t="s">
        <v>41</v>
      </c>
      <c r="B14" s="14"/>
      <c r="C14" s="14"/>
      <c r="D14" s="10"/>
    </row>
    <row r="15" spans="1:5" ht="15.75" x14ac:dyDescent="0.25">
      <c r="A15" s="7"/>
      <c r="B15" s="5"/>
      <c r="C15" s="5"/>
      <c r="D15" s="12"/>
    </row>
    <row r="16" spans="1:5" x14ac:dyDescent="0.2">
      <c r="A16" s="9" t="s">
        <v>40</v>
      </c>
      <c r="B16" s="5"/>
      <c r="C16" s="5"/>
      <c r="D16" s="5"/>
    </row>
    <row r="17" spans="1:4" ht="15.75" x14ac:dyDescent="0.25">
      <c r="A17" s="7"/>
      <c r="B17" s="5"/>
      <c r="C17" s="5"/>
      <c r="D17" s="5"/>
    </row>
    <row r="18" spans="1:4" x14ac:dyDescent="0.2">
      <c r="A18" s="9" t="s">
        <v>39</v>
      </c>
      <c r="B18" s="6"/>
      <c r="C18" s="6"/>
      <c r="D18" s="6"/>
    </row>
    <row r="19" spans="1:4" x14ac:dyDescent="0.2">
      <c r="A19" s="9"/>
      <c r="B19" s="6"/>
      <c r="C19" s="6"/>
      <c r="D19" s="6"/>
    </row>
    <row r="20" spans="1:4" x14ac:dyDescent="0.2">
      <c r="A20" s="9" t="s">
        <v>38</v>
      </c>
      <c r="B20" s="6"/>
      <c r="C20" s="6"/>
      <c r="D20" s="6"/>
    </row>
    <row r="21" spans="1:4" x14ac:dyDescent="0.2">
      <c r="A21" s="9"/>
      <c r="B21" s="6"/>
      <c r="C21" s="6"/>
      <c r="D21" s="6"/>
    </row>
    <row r="22" spans="1:4" x14ac:dyDescent="0.2">
      <c r="A22" s="9" t="s">
        <v>37</v>
      </c>
      <c r="B22" s="6"/>
      <c r="C22" s="6"/>
      <c r="D22" s="6"/>
    </row>
    <row r="23" spans="1:4" x14ac:dyDescent="0.2">
      <c r="A23" s="9"/>
      <c r="B23" s="6"/>
      <c r="C23" s="6"/>
      <c r="D23" s="6"/>
    </row>
    <row r="24" spans="1:4" ht="15.75" x14ac:dyDescent="0.25">
      <c r="A24" s="7" t="s">
        <v>36</v>
      </c>
      <c r="B24" s="5"/>
      <c r="C24" s="5"/>
      <c r="D24" s="5"/>
    </row>
    <row r="25" spans="1:4" x14ac:dyDescent="0.2">
      <c r="A25" s="9" t="s">
        <v>35</v>
      </c>
      <c r="B25" s="5"/>
      <c r="C25" s="5"/>
      <c r="D25" s="5"/>
    </row>
    <row r="26" spans="1:4" x14ac:dyDescent="0.2">
      <c r="A26" s="9"/>
      <c r="B26" s="5"/>
      <c r="C26" s="5"/>
      <c r="D26" s="5"/>
    </row>
    <row r="27" spans="1:4" ht="15.75" x14ac:dyDescent="0.25">
      <c r="A27" s="7" t="s">
        <v>34</v>
      </c>
      <c r="B27" s="5"/>
      <c r="C27" s="5"/>
      <c r="D27" s="5"/>
    </row>
    <row r="28" spans="1:4" x14ac:dyDescent="0.2">
      <c r="A28" s="15" t="s">
        <v>33</v>
      </c>
      <c r="B28" s="15" t="s">
        <v>32</v>
      </c>
      <c r="C28" s="15" t="s">
        <v>31</v>
      </c>
      <c r="D28" s="15" t="s">
        <v>30</v>
      </c>
    </row>
    <row r="29" spans="1:4" x14ac:dyDescent="0.2">
      <c r="A29" s="16" t="s">
        <v>29</v>
      </c>
      <c r="B29" s="16" t="s">
        <v>28</v>
      </c>
      <c r="C29" s="17" t="s">
        <v>27</v>
      </c>
      <c r="D29" s="17" t="s">
        <v>26</v>
      </c>
    </row>
    <row r="30" spans="1:4" x14ac:dyDescent="0.2">
      <c r="A30" s="16"/>
      <c r="B30" s="16"/>
      <c r="C30" s="17"/>
      <c r="D30" s="17"/>
    </row>
    <row r="31" spans="1:4" ht="15.75" x14ac:dyDescent="0.25">
      <c r="A31" s="7" t="s">
        <v>25</v>
      </c>
      <c r="B31" s="16"/>
      <c r="C31" s="17"/>
      <c r="D31" s="17"/>
    </row>
    <row r="32" spans="1:4" x14ac:dyDescent="0.2">
      <c r="A32" s="18" t="s">
        <v>24</v>
      </c>
      <c r="B32" s="19"/>
      <c r="C32" s="17"/>
      <c r="D32" s="17"/>
    </row>
    <row r="33" spans="1:4" ht="68.25" customHeight="1" x14ac:dyDescent="0.2">
      <c r="A33" s="5"/>
      <c r="B33" s="19"/>
      <c r="C33" s="17"/>
      <c r="D33" s="17"/>
    </row>
    <row r="34" spans="1:4" x14ac:dyDescent="0.2">
      <c r="A34" s="19" t="s">
        <v>23</v>
      </c>
      <c r="B34" s="19"/>
      <c r="C34" s="17"/>
      <c r="D34" s="20"/>
    </row>
    <row r="35" spans="1:4" ht="15.75" x14ac:dyDescent="0.2">
      <c r="A35" s="21" t="s">
        <v>22</v>
      </c>
      <c r="B35" s="19"/>
      <c r="C35" s="17"/>
      <c r="D35" s="20"/>
    </row>
    <row r="36" spans="1:4" x14ac:dyDescent="0.2">
      <c r="A36" s="19"/>
      <c r="B36" s="19"/>
      <c r="C36" s="17"/>
      <c r="D36" s="20"/>
    </row>
    <row r="37" spans="1:4" x14ac:dyDescent="0.2">
      <c r="A37" s="19" t="s">
        <v>21</v>
      </c>
      <c r="B37" s="19"/>
      <c r="C37" s="17"/>
      <c r="D37" s="20"/>
    </row>
    <row r="38" spans="1:4" ht="15.75" x14ac:dyDescent="0.2">
      <c r="A38" s="21" t="s">
        <v>20</v>
      </c>
      <c r="B38" s="19"/>
      <c r="C38" s="17"/>
      <c r="D38" s="20"/>
    </row>
    <row r="39" spans="1:4" x14ac:dyDescent="0.2">
      <c r="A39" s="19"/>
      <c r="B39" s="19"/>
      <c r="C39" s="17"/>
      <c r="D39" s="20"/>
    </row>
    <row r="40" spans="1:4" ht="15.75" x14ac:dyDescent="0.25">
      <c r="A40" s="22" t="s">
        <v>54</v>
      </c>
      <c r="B40" s="5"/>
      <c r="C40" s="5"/>
      <c r="D40" s="5"/>
    </row>
    <row r="41" spans="1:4" x14ac:dyDescent="0.2">
      <c r="A41" s="23" t="s">
        <v>55</v>
      </c>
      <c r="B41" s="5"/>
      <c r="C41" s="5"/>
      <c r="D41" s="5"/>
    </row>
    <row r="42" spans="1:4" ht="30" customHeight="1" x14ac:dyDescent="0.2">
      <c r="A42" s="24" t="s">
        <v>56</v>
      </c>
      <c r="B42" s="25" t="s">
        <v>57</v>
      </c>
      <c r="C42" s="5"/>
      <c r="D42" s="5"/>
    </row>
    <row r="43" spans="1:4" s="2" customFormat="1" x14ac:dyDescent="0.2">
      <c r="A43" s="6"/>
      <c r="B43" s="6"/>
      <c r="C43" s="19"/>
      <c r="D43" s="6"/>
    </row>
    <row r="44" spans="1:4" ht="15.75" x14ac:dyDescent="0.25">
      <c r="A44" s="22" t="s">
        <v>58</v>
      </c>
      <c r="B44" s="7"/>
      <c r="C44" s="7"/>
      <c r="D44" s="7"/>
    </row>
    <row r="45" spans="1:4" x14ac:dyDescent="0.2">
      <c r="A45" s="5"/>
      <c r="B45" s="5"/>
      <c r="C45" s="5"/>
      <c r="D45" s="5"/>
    </row>
    <row r="46" spans="1:4" x14ac:dyDescent="0.2">
      <c r="A46" s="15" t="s">
        <v>19</v>
      </c>
      <c r="B46" s="5"/>
      <c r="C46" s="5"/>
      <c r="D46" s="5"/>
    </row>
    <row r="47" spans="1:4" x14ac:dyDescent="0.2">
      <c r="A47" s="26" t="str">
        <f>'Example 1'!A1</f>
        <v>Example 1:- Simple Example Of Use Of FISHERINV</v>
      </c>
      <c r="B47" s="5"/>
      <c r="C47" s="5"/>
      <c r="D47" s="5"/>
    </row>
    <row r="48" spans="1:4" x14ac:dyDescent="0.2">
      <c r="A48" s="26" t="str">
        <f>'Example 2'!A1</f>
        <v>Example 2:- Validating Simple Example Of Use Of FISHERINV</v>
      </c>
      <c r="B48" s="5"/>
      <c r="C48" s="5"/>
      <c r="D48" s="5"/>
    </row>
    <row r="49" spans="1:4" x14ac:dyDescent="0.2">
      <c r="A49" s="26" t="str">
        <f>'Example 3'!A1</f>
        <v>Example 3:- Crosscheck Of FISHERINV Function</v>
      </c>
      <c r="B49" s="5"/>
      <c r="C49" s="5"/>
      <c r="D49" s="5"/>
    </row>
    <row r="50" spans="1:4" x14ac:dyDescent="0.2">
      <c r="A50" s="26" t="str">
        <f>'Example 4'!A1</f>
        <v>Example 4:- Tabulating And Charting Of FISHERINV Function</v>
      </c>
      <c r="B50" s="5"/>
      <c r="C50" s="5"/>
      <c r="D50" s="5"/>
    </row>
    <row r="51" spans="1:4" x14ac:dyDescent="0.2">
      <c r="A51" s="5"/>
      <c r="B51" s="5"/>
      <c r="C51" s="5"/>
      <c r="D51" s="5"/>
    </row>
    <row r="52" spans="1:4" ht="15.75" x14ac:dyDescent="0.25">
      <c r="A52" s="7" t="s">
        <v>1</v>
      </c>
      <c r="B52" s="5"/>
      <c r="C52" s="5"/>
      <c r="D52" s="5"/>
    </row>
    <row r="53" spans="1:4" x14ac:dyDescent="0.2">
      <c r="A53" s="5"/>
      <c r="B53" s="5"/>
      <c r="C53" s="5"/>
      <c r="D53" s="5"/>
    </row>
    <row r="54" spans="1:4" x14ac:dyDescent="0.2">
      <c r="A54" s="6" t="s">
        <v>0</v>
      </c>
      <c r="B54" s="5"/>
      <c r="C54" s="5"/>
      <c r="D54" s="5"/>
    </row>
    <row r="55" spans="1:4" x14ac:dyDescent="0.2">
      <c r="A55" s="6"/>
      <c r="B55" s="5"/>
      <c r="C55" s="5"/>
      <c r="D55" s="5"/>
    </row>
    <row r="56" spans="1:4" x14ac:dyDescent="0.2">
      <c r="A56" s="3"/>
      <c r="B56" s="3"/>
      <c r="C56" s="3"/>
      <c r="D56" s="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50</v>
      </c>
      <c r="B1" s="28"/>
      <c r="C1" s="28"/>
      <c r="D1" s="28"/>
      <c r="E1" s="28"/>
    </row>
    <row r="2" spans="1:5" ht="15" customHeight="1" x14ac:dyDescent="0.2">
      <c r="A2" s="19"/>
      <c r="B2" s="19"/>
      <c r="C2" s="31"/>
      <c r="D2" s="20"/>
      <c r="E2" s="6"/>
    </row>
    <row r="3" spans="1:5" x14ac:dyDescent="0.2">
      <c r="A3" s="19" t="s">
        <v>18</v>
      </c>
      <c r="B3" s="32">
        <v>0.549306144</v>
      </c>
      <c r="C3" s="31"/>
      <c r="D3" s="20"/>
      <c r="E3" s="6"/>
    </row>
    <row r="4" spans="1:5" x14ac:dyDescent="0.2">
      <c r="A4" s="19"/>
      <c r="B4" s="19"/>
      <c r="C4" s="31"/>
      <c r="D4" s="20"/>
      <c r="E4" s="6"/>
    </row>
    <row r="5" spans="1:5" x14ac:dyDescent="0.2">
      <c r="A5" s="19" t="s">
        <v>5</v>
      </c>
      <c r="B5" s="19">
        <f>FISHERINV(B3)</f>
        <v>0.49999999974945886</v>
      </c>
      <c r="C5" s="31"/>
      <c r="D5" s="20"/>
      <c r="E5" s="6"/>
    </row>
    <row r="6" spans="1:5" x14ac:dyDescent="0.2">
      <c r="A6" s="19" t="str">
        <f ca="1">"Formula in "&amp;ADDRESS(ROW(B5),COLUMN(B5),4)&amp;" is   &gt;&gt;&gt;   "&amp;_xlfn.FORMULATEXT(B5)</f>
        <v>Formula in B5 is   &gt;&gt;&gt;   =FISHERINV(B3)</v>
      </c>
      <c r="B6" s="19"/>
      <c r="C6" s="31"/>
      <c r="D6" s="20"/>
      <c r="E6" s="6"/>
    </row>
    <row r="7" spans="1:5" x14ac:dyDescent="0.2">
      <c r="A7" s="19"/>
      <c r="B7" s="19"/>
      <c r="C7" s="31"/>
      <c r="D7" s="20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51</v>
      </c>
      <c r="B1" s="28"/>
      <c r="C1" s="28"/>
      <c r="D1" s="28"/>
      <c r="E1" s="28"/>
    </row>
    <row r="2" spans="1:5" ht="15" customHeight="1" x14ac:dyDescent="0.2">
      <c r="A2" s="34"/>
      <c r="B2" s="35"/>
      <c r="C2" s="36"/>
      <c r="D2" s="34"/>
      <c r="E2" s="5"/>
    </row>
    <row r="3" spans="1:5" ht="25.5" x14ac:dyDescent="0.2">
      <c r="A3" s="34" t="s">
        <v>10</v>
      </c>
      <c r="B3" s="35" t="s">
        <v>9</v>
      </c>
      <c r="C3" s="36" t="s">
        <v>8</v>
      </c>
      <c r="D3" s="34" t="s">
        <v>7</v>
      </c>
      <c r="E3" s="5"/>
    </row>
    <row r="4" spans="1:5" ht="25.5" x14ac:dyDescent="0.2">
      <c r="A4" s="19" t="s">
        <v>6</v>
      </c>
      <c r="B4" s="32">
        <v>0.5</v>
      </c>
      <c r="C4" s="37">
        <f>IF(ISNUMBER(B4),0,"Data input error")</f>
        <v>0</v>
      </c>
      <c r="D4" s="20" t="str">
        <f ca="1">_xlfn.FORMULATEXT(C4)</f>
        <v>=IF(ISNUMBER(B4),0,"Data input error")</v>
      </c>
      <c r="E4" s="6"/>
    </row>
    <row r="5" spans="1:5" x14ac:dyDescent="0.2">
      <c r="A5" s="19"/>
      <c r="B5" s="19"/>
      <c r="C5" s="31"/>
      <c r="D5" s="20"/>
      <c r="E5" s="6"/>
    </row>
    <row r="6" spans="1:5" x14ac:dyDescent="0.2">
      <c r="A6" s="19" t="s">
        <v>5</v>
      </c>
      <c r="B6" s="19">
        <f>FISHERINV(B4)</f>
        <v>0.46211715726000974</v>
      </c>
      <c r="C6" s="31"/>
      <c r="D6" s="20"/>
      <c r="E6" s="6"/>
    </row>
    <row r="7" spans="1:5" x14ac:dyDescent="0.2">
      <c r="A7" s="19" t="str">
        <f ca="1">"Formula in "&amp;ADDRESS(ROW(B6),COLUMN(B6),4)&amp;" is   &gt;&gt;&gt;   "&amp;_xlfn.FORMULATEXT(B6)</f>
        <v>Formula in B6 is   &gt;&gt;&gt;   =FISHERINV(B4)</v>
      </c>
      <c r="B7" s="19"/>
      <c r="C7" s="31"/>
      <c r="D7" s="20"/>
      <c r="E7" s="6"/>
    </row>
    <row r="8" spans="1:5" x14ac:dyDescent="0.2">
      <c r="A8" s="19"/>
      <c r="B8" s="19"/>
      <c r="C8" s="31"/>
      <c r="D8" s="20"/>
      <c r="E8" s="6"/>
    </row>
    <row r="9" spans="1:5" x14ac:dyDescent="0.2">
      <c r="A9" s="5" t="s">
        <v>17</v>
      </c>
      <c r="B9" s="5"/>
      <c r="C9" s="5"/>
      <c r="D9" s="5"/>
      <c r="E9" s="5"/>
    </row>
    <row r="10" spans="1:5" x14ac:dyDescent="0.2">
      <c r="A10" s="38" t="s">
        <v>16</v>
      </c>
      <c r="B10" s="34" t="s">
        <v>15</v>
      </c>
      <c r="C10" s="39" t="s">
        <v>14</v>
      </c>
      <c r="D10" s="34" t="s">
        <v>13</v>
      </c>
      <c r="E10" s="15"/>
    </row>
    <row r="11" spans="1:5" x14ac:dyDescent="0.2">
      <c r="A11" s="5" t="str">
        <f>FISHERINV!A29</f>
        <v>y</v>
      </c>
      <c r="B11" s="6" t="s">
        <v>12</v>
      </c>
      <c r="C11" s="5"/>
      <c r="D11" s="5"/>
      <c r="E11" s="5"/>
    </row>
    <row r="12" spans="1:5" x14ac:dyDescent="0.2">
      <c r="A12" s="5"/>
      <c r="B12" s="15" t="s">
        <v>11</v>
      </c>
      <c r="C12" s="15" t="b">
        <f>ISNUMBER(B4)</f>
        <v>1</v>
      </c>
      <c r="D12" s="5" t="str">
        <f ca="1">_xlfn.FORMULATEXT(C12)</f>
        <v>=ISNUMBER(B4)</v>
      </c>
      <c r="E12" s="5"/>
    </row>
    <row r="13" spans="1:5" x14ac:dyDescent="0.2">
      <c r="A13" s="5"/>
      <c r="B13" s="15"/>
      <c r="C13" s="15"/>
      <c r="D13" s="5"/>
      <c r="E13" s="5"/>
    </row>
    <row r="14" spans="1:5" x14ac:dyDescent="0.2">
      <c r="A14" s="19"/>
      <c r="B14" s="19"/>
      <c r="C14" s="31"/>
      <c r="D14" s="20"/>
      <c r="E14" s="6"/>
    </row>
  </sheetData>
  <conditionalFormatting sqref="C4">
    <cfRule type="cellIs" dxfId="1" priority="1" operator="equal">
      <formula>0</formula>
    </cfRule>
  </conditionalFormatting>
  <dataValidations count="1">
    <dataValidation type="custom" allowBlank="1" showInputMessage="1" showErrorMessage="1" errorTitle="Data Input Erroe" error="Input a number for transfrming." promptTitle="Data Input Validation" prompt="Input a number for transfrming." sqref="B4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52</v>
      </c>
      <c r="B1" s="28"/>
      <c r="C1" s="28"/>
      <c r="D1" s="28"/>
      <c r="E1" s="28"/>
    </row>
    <row r="2" spans="1:5" ht="15" customHeight="1" x14ac:dyDescent="0.2">
      <c r="A2" s="34"/>
      <c r="B2" s="35"/>
      <c r="C2" s="36"/>
      <c r="D2" s="34"/>
      <c r="E2" s="5"/>
    </row>
    <row r="3" spans="1:5" ht="25.5" x14ac:dyDescent="0.2">
      <c r="A3" s="34" t="s">
        <v>10</v>
      </c>
      <c r="B3" s="35" t="s">
        <v>9</v>
      </c>
      <c r="C3" s="36" t="s">
        <v>8</v>
      </c>
      <c r="D3" s="34" t="s">
        <v>7</v>
      </c>
      <c r="E3" s="5"/>
    </row>
    <row r="4" spans="1:5" ht="25.5" x14ac:dyDescent="0.2">
      <c r="A4" s="19" t="s">
        <v>6</v>
      </c>
      <c r="B4" s="32">
        <v>0.5</v>
      </c>
      <c r="C4" s="37">
        <f>IF(AND(B4&gt;-1,B4&lt;1),0,"Data input error")</f>
        <v>0</v>
      </c>
      <c r="D4" s="20" t="str">
        <f ca="1">_xlfn.FORMULATEXT(C4)</f>
        <v>=IF(AND(B4&gt;-1,B4&lt;1),0,"Data input error")</v>
      </c>
      <c r="E4" s="6"/>
    </row>
    <row r="5" spans="1:5" x14ac:dyDescent="0.2">
      <c r="A5" s="19"/>
      <c r="B5" s="19"/>
      <c r="C5" s="31"/>
      <c r="D5" s="20"/>
      <c r="E5" s="6"/>
    </row>
    <row r="6" spans="1:5" x14ac:dyDescent="0.2">
      <c r="A6" s="19" t="s">
        <v>5</v>
      </c>
      <c r="B6" s="19">
        <f>FISHERINV(B4)</f>
        <v>0.46211715726000974</v>
      </c>
      <c r="C6" s="31"/>
      <c r="D6" s="20"/>
      <c r="E6" s="6"/>
    </row>
    <row r="7" spans="1:5" x14ac:dyDescent="0.2">
      <c r="A7" s="19" t="str">
        <f ca="1">"Formula in "&amp;ADDRESS(ROW(B6),COLUMN(B6),4)&amp;" is   &gt;&gt;&gt;   "&amp;_xlfn.FORMULATEXT(B6)</f>
        <v>Formula in B6 is   &gt;&gt;&gt;   =FISHERINV(B4)</v>
      </c>
      <c r="B7" s="19"/>
      <c r="C7" s="31"/>
      <c r="D7" s="20"/>
      <c r="E7" s="6"/>
    </row>
    <row r="8" spans="1:5" x14ac:dyDescent="0.2">
      <c r="A8" s="19"/>
      <c r="B8" s="19"/>
      <c r="C8" s="31"/>
      <c r="D8" s="20"/>
      <c r="E8" s="6"/>
    </row>
    <row r="9" spans="1:5" x14ac:dyDescent="0.2">
      <c r="A9" s="19" t="s">
        <v>4</v>
      </c>
      <c r="B9" s="40">
        <f>(EXP(2*B4)-1)/(EXP(2*B4)+1)</f>
        <v>0.46211715726000974</v>
      </c>
      <c r="C9" s="31"/>
      <c r="D9" s="20"/>
      <c r="E9" s="6"/>
    </row>
    <row r="10" spans="1:5" x14ac:dyDescent="0.2">
      <c r="A10" s="19" t="str">
        <f ca="1">"Formula in "&amp;ADDRESS(ROW(B9),COLUMN(B9),4)&amp;" is   &gt;&gt;&gt;   "&amp;_xlfn.FORMULATEXT(B9)</f>
        <v>Formula in B9 is   &gt;&gt;&gt;   =(EXP(2*B4)-1)/(EXP(2*B4)+1)</v>
      </c>
      <c r="B10" s="19"/>
      <c r="C10" s="31"/>
      <c r="D10" s="20"/>
      <c r="E10" s="6"/>
    </row>
    <row r="11" spans="1:5" x14ac:dyDescent="0.2">
      <c r="A11" s="19"/>
      <c r="B11" s="19"/>
      <c r="C11" s="31"/>
      <c r="D11" s="20"/>
      <c r="E11" s="6"/>
    </row>
    <row r="12" spans="1:5" x14ac:dyDescent="0.2">
      <c r="A12" s="19" t="s">
        <v>3</v>
      </c>
      <c r="B12" s="19">
        <f>TANH(B4)</f>
        <v>0.46211715726000979</v>
      </c>
      <c r="C12" s="31"/>
      <c r="D12" s="20"/>
      <c r="E12" s="6"/>
    </row>
    <row r="13" spans="1:5" x14ac:dyDescent="0.2">
      <c r="A13" s="19" t="str">
        <f ca="1">"Formula in "&amp;ADDRESS(ROW(B12),COLUMN(B12),4)&amp;" is   &gt;&gt;&gt;   "&amp;_xlfn.FORMULATEXT(B12)</f>
        <v>Formula in B12 is   &gt;&gt;&gt;   =TANH(B4)</v>
      </c>
      <c r="B13" s="19"/>
      <c r="C13" s="31"/>
      <c r="D13" s="20"/>
      <c r="E13" s="6"/>
    </row>
    <row r="14" spans="1:5" x14ac:dyDescent="0.2">
      <c r="A14" s="19"/>
      <c r="B14" s="19"/>
      <c r="C14" s="31"/>
      <c r="D14" s="20"/>
      <c r="E14" s="6"/>
    </row>
    <row r="15" spans="1:5" x14ac:dyDescent="0.2">
      <c r="A15" s="19" t="s">
        <v>2</v>
      </c>
      <c r="B15" s="19">
        <f>FISHER(B6)</f>
        <v>0.5</v>
      </c>
      <c r="C15" s="31"/>
      <c r="D15" s="20"/>
      <c r="E15" s="6"/>
    </row>
    <row r="16" spans="1:5" x14ac:dyDescent="0.2">
      <c r="A16" s="19" t="str">
        <f ca="1">"Formula in "&amp;ADDRESS(ROW(B15),COLUMN(B15),4)&amp;" is   &gt;&gt;&gt;   "&amp;_xlfn.FORMULATEXT(B15)</f>
        <v>Formula in B15 is   &gt;&gt;&gt;   =FISHER(B6)</v>
      </c>
      <c r="B16" s="19"/>
      <c r="C16" s="31"/>
      <c r="D16" s="20"/>
      <c r="E16" s="6"/>
    </row>
    <row r="17" spans="1:5" x14ac:dyDescent="0.2">
      <c r="A17" s="19"/>
      <c r="B17" s="19"/>
      <c r="C17" s="31"/>
      <c r="D17" s="20"/>
      <c r="E17" s="6"/>
    </row>
  </sheetData>
  <conditionalFormatting sqref="C4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e" error="Input a number for transfrming._x000a__x000a_The number must be greater than -1 and less than +1" promptTitle="Data Input Validation" prompt="Input a number for transfrming._x000a__x000a_The number must be greater than -1 and less than +1" sqref="B4" xr:uid="{00000000-0002-0000-0300-000000000000}">
      <formula1>AND(B4&gt;-1,B4&lt;1)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P47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s="3" customFormat="1" ht="30" customHeight="1" x14ac:dyDescent="0.2">
      <c r="A1" s="33" t="s">
        <v>53</v>
      </c>
      <c r="B1" s="28"/>
      <c r="C1" s="28"/>
      <c r="D1" s="28"/>
      <c r="E1" s="28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19"/>
      <c r="B2" s="19"/>
      <c r="C2" s="31"/>
      <c r="D2" s="20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4" customFormat="1" ht="15.75" x14ac:dyDescent="0.2">
      <c r="A3" s="41" t="s">
        <v>48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s="4" customForma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s="4" customFormat="1" x14ac:dyDescent="0.2">
      <c r="A5" s="34" t="s">
        <v>29</v>
      </c>
      <c r="B5" s="34" t="s">
        <v>49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s="4" customFormat="1" x14ac:dyDescent="0.2">
      <c r="A6" s="42">
        <v>5</v>
      </c>
      <c r="B6" s="43">
        <f t="shared" ref="B6:B46" si="0">FISHERINV(A6)</f>
        <v>0.99990920426259511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s="4" customFormat="1" x14ac:dyDescent="0.2">
      <c r="A7" s="42">
        <f t="shared" ref="A7:A46" si="1">A6-($A$6*5%)</f>
        <v>4.75</v>
      </c>
      <c r="B7" s="43">
        <f t="shared" si="0"/>
        <v>0.99985030754497872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s="4" customFormat="1" x14ac:dyDescent="0.2">
      <c r="A8" s="42">
        <f t="shared" si="1"/>
        <v>4.5</v>
      </c>
      <c r="B8" s="43">
        <f t="shared" si="0"/>
        <v>0.99975321084802748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s="4" customFormat="1" x14ac:dyDescent="0.2">
      <c r="A9" s="42">
        <f t="shared" si="1"/>
        <v>4.25</v>
      </c>
      <c r="B9" s="43">
        <f t="shared" si="0"/>
        <v>0.9995931460438896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s="4" customFormat="1" x14ac:dyDescent="0.2">
      <c r="A10" s="42">
        <f t="shared" si="1"/>
        <v>4</v>
      </c>
      <c r="B10" s="43">
        <f t="shared" si="0"/>
        <v>0.99932929973906703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s="4" customFormat="1" x14ac:dyDescent="0.2">
      <c r="A11" s="42">
        <f t="shared" si="1"/>
        <v>3.75</v>
      </c>
      <c r="B11" s="43">
        <f t="shared" si="0"/>
        <v>0.9988944427261528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s="4" customFormat="1" x14ac:dyDescent="0.2">
      <c r="A12" s="42">
        <f t="shared" si="1"/>
        <v>3.5</v>
      </c>
      <c r="B12" s="43">
        <f t="shared" si="0"/>
        <v>0.99817789761119868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s="4" customFormat="1" x14ac:dyDescent="0.2">
      <c r="A13" s="42">
        <f t="shared" si="1"/>
        <v>3.25</v>
      </c>
      <c r="B13" s="43">
        <f t="shared" si="0"/>
        <v>0.99699763548652598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s="4" customFormat="1" x14ac:dyDescent="0.2">
      <c r="A14" s="42">
        <f t="shared" si="1"/>
        <v>3</v>
      </c>
      <c r="B14" s="43">
        <f t="shared" si="0"/>
        <v>0.99505475368673046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s="4" customFormat="1" x14ac:dyDescent="0.2">
      <c r="A15" s="42">
        <f t="shared" si="1"/>
        <v>2.75</v>
      </c>
      <c r="B15" s="43">
        <f t="shared" si="0"/>
        <v>0.9918597245682077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s="4" customFormat="1" x14ac:dyDescent="0.2">
      <c r="A16" s="42">
        <f t="shared" si="1"/>
        <v>2.5</v>
      </c>
      <c r="B16" s="43">
        <f t="shared" si="0"/>
        <v>0.98661429815143031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s="4" customFormat="1" x14ac:dyDescent="0.2">
      <c r="A17" s="42">
        <f t="shared" si="1"/>
        <v>2.25</v>
      </c>
      <c r="B17" s="43">
        <f t="shared" si="0"/>
        <v>0.97802611473881362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s="4" customFormat="1" x14ac:dyDescent="0.2">
      <c r="A18" s="42">
        <f t="shared" si="1"/>
        <v>2</v>
      </c>
      <c r="B18" s="43">
        <f t="shared" si="0"/>
        <v>0.9640275800758169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s="4" customFormat="1" x14ac:dyDescent="0.2">
      <c r="A19" s="42">
        <f t="shared" si="1"/>
        <v>1.75</v>
      </c>
      <c r="B19" s="43">
        <f t="shared" si="0"/>
        <v>0.94137553849728739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s="4" customFormat="1" x14ac:dyDescent="0.2">
      <c r="A20" s="42">
        <f t="shared" si="1"/>
        <v>1.5</v>
      </c>
      <c r="B20" s="43">
        <f t="shared" si="0"/>
        <v>0.9051482536448664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s="4" customFormat="1" x14ac:dyDescent="0.2">
      <c r="A21" s="42">
        <f t="shared" si="1"/>
        <v>1.25</v>
      </c>
      <c r="B21" s="43">
        <f t="shared" si="0"/>
        <v>0.84828363995751288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s="4" customFormat="1" x14ac:dyDescent="0.2">
      <c r="A22" s="42">
        <f t="shared" si="1"/>
        <v>1</v>
      </c>
      <c r="B22" s="43">
        <f t="shared" si="0"/>
        <v>0.76159415595576485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s="4" customFormat="1" x14ac:dyDescent="0.2">
      <c r="A23" s="42">
        <f t="shared" si="1"/>
        <v>0.75</v>
      </c>
      <c r="B23" s="43">
        <f t="shared" si="0"/>
        <v>0.6351489523872873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s="4" customFormat="1" x14ac:dyDescent="0.2">
      <c r="A24" s="42">
        <f t="shared" si="1"/>
        <v>0.5</v>
      </c>
      <c r="B24" s="43">
        <f t="shared" si="0"/>
        <v>0.46211715726000974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s="4" customFormat="1" x14ac:dyDescent="0.2">
      <c r="A25" s="42">
        <f t="shared" si="1"/>
        <v>0.25</v>
      </c>
      <c r="B25" s="43">
        <f t="shared" si="0"/>
        <v>0.24491866240370913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s="4" customFormat="1" x14ac:dyDescent="0.2">
      <c r="A26" s="42">
        <f t="shared" si="1"/>
        <v>0</v>
      </c>
      <c r="B26" s="43">
        <f t="shared" si="0"/>
        <v>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s="4" customFormat="1" x14ac:dyDescent="0.2">
      <c r="A27" s="42">
        <f t="shared" si="1"/>
        <v>-0.25</v>
      </c>
      <c r="B27" s="43">
        <f t="shared" si="0"/>
        <v>-0.24491866240370913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s="4" customFormat="1" x14ac:dyDescent="0.2">
      <c r="A28" s="42">
        <f t="shared" si="1"/>
        <v>-0.5</v>
      </c>
      <c r="B28" s="43">
        <f t="shared" si="0"/>
        <v>-0.46211715726000974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4" customFormat="1" x14ac:dyDescent="0.2">
      <c r="A29" s="42">
        <f t="shared" si="1"/>
        <v>-0.75</v>
      </c>
      <c r="B29" s="43">
        <f t="shared" si="0"/>
        <v>-0.6351489523872873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s="4" customFormat="1" x14ac:dyDescent="0.2">
      <c r="A30" s="42">
        <f t="shared" si="1"/>
        <v>-1</v>
      </c>
      <c r="B30" s="43">
        <f t="shared" si="0"/>
        <v>-0.76159415595576485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s="4" customFormat="1" x14ac:dyDescent="0.2">
      <c r="A31" s="42">
        <f t="shared" si="1"/>
        <v>-1.25</v>
      </c>
      <c r="B31" s="43">
        <f t="shared" si="0"/>
        <v>-0.84828363995751288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s="4" customFormat="1" x14ac:dyDescent="0.2">
      <c r="A32" s="42">
        <f t="shared" si="1"/>
        <v>-1.5</v>
      </c>
      <c r="B32" s="43">
        <f t="shared" si="0"/>
        <v>-0.90514825364486651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s="4" customFormat="1" x14ac:dyDescent="0.2">
      <c r="A33" s="42">
        <f t="shared" si="1"/>
        <v>-1.75</v>
      </c>
      <c r="B33" s="43">
        <f t="shared" si="0"/>
        <v>-0.94137553849728728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s="4" customFormat="1" x14ac:dyDescent="0.2">
      <c r="A34" s="42">
        <f t="shared" si="1"/>
        <v>-2</v>
      </c>
      <c r="B34" s="43">
        <f t="shared" si="0"/>
        <v>-0.96402758007581679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4" customFormat="1" x14ac:dyDescent="0.2">
      <c r="A35" s="42">
        <f t="shared" si="1"/>
        <v>-2.25</v>
      </c>
      <c r="B35" s="43">
        <f t="shared" si="0"/>
        <v>-0.97802611473881373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s="4" customFormat="1" x14ac:dyDescent="0.2">
      <c r="A36" s="42">
        <f t="shared" si="1"/>
        <v>-2.5</v>
      </c>
      <c r="B36" s="43">
        <f t="shared" si="0"/>
        <v>-0.98661429815143042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s="4" customFormat="1" x14ac:dyDescent="0.2">
      <c r="A37" s="42">
        <f t="shared" si="1"/>
        <v>-2.75</v>
      </c>
      <c r="B37" s="43">
        <f t="shared" si="0"/>
        <v>-0.99185972456820781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s="4" customFormat="1" x14ac:dyDescent="0.2">
      <c r="A38" s="42">
        <f t="shared" si="1"/>
        <v>-3</v>
      </c>
      <c r="B38" s="43">
        <f t="shared" si="0"/>
        <v>-0.99505475368673058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s="4" customFormat="1" x14ac:dyDescent="0.2">
      <c r="A39" s="42">
        <f t="shared" si="1"/>
        <v>-3.25</v>
      </c>
      <c r="B39" s="43">
        <f t="shared" si="0"/>
        <v>-0.99699763548652598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s="4" customFormat="1" x14ac:dyDescent="0.2">
      <c r="A40" s="42">
        <f t="shared" si="1"/>
        <v>-3.5</v>
      </c>
      <c r="B40" s="43">
        <f t="shared" si="0"/>
        <v>-0.99817789761119879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s="4" customFormat="1" x14ac:dyDescent="0.2">
      <c r="A41" s="42">
        <f t="shared" si="1"/>
        <v>-3.75</v>
      </c>
      <c r="B41" s="43">
        <f t="shared" si="0"/>
        <v>-0.99889444272615291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s="4" customFormat="1" x14ac:dyDescent="0.2">
      <c r="A42" s="42">
        <f t="shared" si="1"/>
        <v>-4</v>
      </c>
      <c r="B42" s="43">
        <f t="shared" si="0"/>
        <v>-0.99932929973906715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s="4" customFormat="1" x14ac:dyDescent="0.2">
      <c r="A43" s="42">
        <f t="shared" si="1"/>
        <v>-4.25</v>
      </c>
      <c r="B43" s="43">
        <f t="shared" si="0"/>
        <v>-0.9995931460438896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s="4" customFormat="1" x14ac:dyDescent="0.2">
      <c r="A44" s="42">
        <f t="shared" si="1"/>
        <v>-4.5</v>
      </c>
      <c r="B44" s="43">
        <f t="shared" si="0"/>
        <v>-0.99975321084802748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4" customFormat="1" x14ac:dyDescent="0.2">
      <c r="A45" s="42">
        <f t="shared" si="1"/>
        <v>-4.75</v>
      </c>
      <c r="B45" s="43">
        <f t="shared" si="0"/>
        <v>-0.99985030754497883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s="4" customFormat="1" x14ac:dyDescent="0.2">
      <c r="A46" s="42">
        <f t="shared" si="1"/>
        <v>-5</v>
      </c>
      <c r="B46" s="43">
        <f t="shared" si="0"/>
        <v>-0.99990920426259511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FISHERINV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2013-05-22T21:09:06Z</dcterms:created>
  <dcterms:modified xsi:type="dcterms:W3CDTF">2020-08-26T14:09:33Z</dcterms:modified>
</cp:coreProperties>
</file>